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4_D10 Madison St_Glouster\119810\990-WorkSetStandards\Plotdrv\"/>
    </mc:Choice>
  </mc:AlternateContent>
  <xr:revisionPtr revIDLastSave="0" documentId="13_ncr:1_{555E3C7E-E50B-4CBC-B690-27C1661EB08B}" xr6:coauthVersionLast="36" xr6:coauthVersionMax="36" xr10:uidLastSave="{00000000-0000-0000-0000-000000000000}"/>
  <bookViews>
    <workbookView xWindow="60" yWindow="240" windowWidth="24990" windowHeight="12285" xr2:uid="{00000000-000D-0000-FFFF-FFFF00000000}"/>
  </bookViews>
  <sheets>
    <sheet name="Sheet Index-Stage 1" sheetId="1" r:id="rId1"/>
    <sheet name="Sheet1" sheetId="2" r:id="rId2"/>
  </sheets>
  <externalReferences>
    <externalReference r:id="rId3"/>
  </externalReferences>
  <definedNames>
    <definedName name="_xlnm._FilterDatabase" localSheetId="0" hidden="1">'Sheet Index-Stage 1'!#REF!</definedName>
    <definedName name="_xlnm.Print_Area" localSheetId="0">'Sheet Index-Stage 1'!$A$1:$G$19</definedName>
    <definedName name="SheetIndex_List">'[1]ODOT Sheet Names'!$O$2:$O$34</definedName>
  </definedNames>
  <calcPr calcId="191029"/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F20" i="1"/>
  <c r="F21" i="1"/>
  <c r="F22" i="1"/>
  <c r="F23" i="1"/>
  <c r="F24" i="1"/>
  <c r="F26" i="1"/>
  <c r="F32" i="1"/>
  <c r="F33" i="1"/>
  <c r="D12" i="2" l="1"/>
  <c r="A46" i="1" l="1"/>
  <c r="F46" i="1" s="1"/>
  <c r="D11" i="2" l="1"/>
  <c r="D10" i="2"/>
  <c r="D9" i="2"/>
  <c r="D6" i="2" l="1"/>
  <c r="D7" i="2"/>
  <c r="D8" i="2"/>
  <c r="D4" i="2" l="1"/>
  <c r="D3" i="2"/>
  <c r="A45" i="1"/>
  <c r="F44" i="1" l="1"/>
  <c r="F38" i="1"/>
  <c r="F39" i="1"/>
  <c r="F40" i="1"/>
  <c r="F41" i="1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F12" i="1"/>
  <c r="D5" i="2"/>
  <c r="D60" i="2"/>
  <c r="D27" i="2"/>
  <c r="J2" i="2"/>
  <c r="I2" i="2"/>
  <c r="D2" i="2"/>
  <c r="J1" i="2"/>
  <c r="I1" i="2"/>
  <c r="F37" i="1"/>
  <c r="A42" i="1"/>
  <c r="F42" i="1" s="1"/>
  <c r="F45" i="1" l="1"/>
  <c r="A35" i="1" l="1"/>
  <c r="F35" i="1" l="1"/>
</calcChain>
</file>

<file path=xl/sharedStrings.xml><?xml version="1.0" encoding="utf-8"?>
<sst xmlns="http://schemas.openxmlformats.org/spreadsheetml/2006/main" count="136" uniqueCount="100">
  <si>
    <t>Typical Sections</t>
  </si>
  <si>
    <t>Concatenate Variables</t>
  </si>
  <si>
    <t>Description:</t>
  </si>
  <si>
    <t>Project No:</t>
  </si>
  <si>
    <t>Updated By:</t>
  </si>
  <si>
    <t>Date Modified:</t>
  </si>
  <si>
    <t>Description</t>
  </si>
  <si>
    <t>Pentable Code</t>
  </si>
  <si>
    <t>Title Sheet</t>
  </si>
  <si>
    <t>Sheet No.</t>
  </si>
  <si>
    <t>"</t>
  </si>
  <si>
    <t>=</t>
  </si>
  <si>
    <t>.dgn</t>
  </si>
  <si>
    <t>$</t>
  </si>
  <si>
    <t>[</t>
  </si>
  <si>
    <t>]</t>
  </si>
  <si>
    <t>DGN=</t>
  </si>
  <si>
    <t>Sheet Type</t>
  </si>
  <si>
    <t>File Name</t>
  </si>
  <si>
    <t>Pentable Variable</t>
  </si>
  <si>
    <t xml:space="preserve"> </t>
  </si>
  <si>
    <t>Insert Rows and Fill out info in Green Columns Only</t>
  </si>
  <si>
    <t>$GT001</t>
  </si>
  <si>
    <t>$TOTAL</t>
  </si>
  <si>
    <t>General Notes</t>
  </si>
  <si>
    <t>$GY001</t>
  </si>
  <si>
    <t>P.</t>
  </si>
  <si>
    <t>Sheet Range Description</t>
  </si>
  <si>
    <t>Begin Sheet</t>
  </si>
  <si>
    <t>End Sheet</t>
  </si>
  <si>
    <t>TITLE SHEET</t>
  </si>
  <si>
    <t>TYPICAL SECTIONS</t>
  </si>
  <si>
    <t>GENERAL NOTES</t>
  </si>
  <si>
    <t>Instructions:</t>
  </si>
  <si>
    <t>1. 'Sheet Range Description' can be selected from the drop down. After selected, it can be manually edited to add route names or other supplimental descriptions.</t>
  </si>
  <si>
    <t>2. Begin / End Sheets can be selected from the drop down list in each cell or entered manually.</t>
  </si>
  <si>
    <t>3. Column sizes can be adjusted as needed.</t>
  </si>
  <si>
    <t>4. Select range as needed for AutoTable</t>
  </si>
  <si>
    <t>IMPORTANT!!</t>
  </si>
  <si>
    <r>
      <t xml:space="preserve">You must save this file </t>
    </r>
    <r>
      <rPr>
        <b/>
        <i/>
        <sz val="10"/>
        <color indexed="10"/>
        <rFont val="Arial"/>
        <family val="2"/>
      </rPr>
      <t>BEFORE</t>
    </r>
    <r>
      <rPr>
        <sz val="10"/>
        <color indexed="10"/>
        <rFont val="Arial"/>
        <family val="2"/>
      </rPr>
      <t xml:space="preserve"> importing range with AutoTable.</t>
    </r>
  </si>
  <si>
    <t>STRUCTURES (20' AND OVER)</t>
  </si>
  <si>
    <t>$XXXTOTAL</t>
  </si>
  <si>
    <t>Geotechnical Soil Profile Plans - XXX</t>
  </si>
  <si>
    <t>Structures - EMHT</t>
  </si>
  <si>
    <t>Plan and Profile - Pritchard Ave</t>
  </si>
  <si>
    <t>$GP001</t>
  </si>
  <si>
    <t>$GN001</t>
  </si>
  <si>
    <t>Cross Sections - Pritchard Ave</t>
  </si>
  <si>
    <t>$SP001</t>
  </si>
  <si>
    <t>Structures - COL-PRITC-00.180, SFN 1560876</t>
  </si>
  <si>
    <t>MOT</t>
  </si>
  <si>
    <t>MOT Plan</t>
  </si>
  <si>
    <t>Geotechnical Soil Profile Plans - G1</t>
  </si>
  <si>
    <t>$G1TOTAL</t>
  </si>
  <si>
    <t>SOIL PROFILES</t>
  </si>
  <si>
    <t>MAINTENANCE OF TRAFFIC</t>
  </si>
  <si>
    <t>Geotechnical</t>
  </si>
  <si>
    <t>Soil Profiles</t>
  </si>
  <si>
    <t>$GSP001</t>
  </si>
  <si>
    <t>$GSP002</t>
  </si>
  <si>
    <t>$GSP003</t>
  </si>
  <si>
    <t>PLAN AND PROFILE - REESE ST</t>
  </si>
  <si>
    <t>CROSS SECTIONS - REESE ST</t>
  </si>
  <si>
    <t xml:space="preserve">          JEF-REESE-0011</t>
  </si>
  <si>
    <t>$MP001</t>
  </si>
  <si>
    <t>Intersection Detail</t>
  </si>
  <si>
    <t>$GI001</t>
  </si>
  <si>
    <t>INTERSECTION DETAIL</t>
  </si>
  <si>
    <t>$XS001</t>
  </si>
  <si>
    <t>$XS002</t>
  </si>
  <si>
    <t>$GSP004</t>
  </si>
  <si>
    <t>116200_SFN_4130775_SP001</t>
  </si>
  <si>
    <t>116200_SFN_4130775_SS001</t>
  </si>
  <si>
    <t>116200_SFN_4130775_SM001</t>
  </si>
  <si>
    <t>$SS001</t>
  </si>
  <si>
    <t>$SM001</t>
  </si>
  <si>
    <t>$TOTAL_SUB</t>
  </si>
  <si>
    <t>$SP001_SUB</t>
  </si>
  <si>
    <t>$SS001_SUB</t>
  </si>
  <si>
    <t>$SM001_SUB</t>
  </si>
  <si>
    <t>RIGHT OF WAY PLANS</t>
  </si>
  <si>
    <t>RW.1</t>
  </si>
  <si>
    <t>RW.2</t>
  </si>
  <si>
    <t>Plan and Profile - Madison St</t>
  </si>
  <si>
    <t>Cross Sections - Madison St</t>
  </si>
  <si>
    <t>119810_GT001</t>
  </si>
  <si>
    <t>119810_GY001</t>
  </si>
  <si>
    <t>119810_GN001</t>
  </si>
  <si>
    <t>119810_MP001</t>
  </si>
  <si>
    <t>119810_GP001</t>
  </si>
  <si>
    <t>119810_XS001</t>
  </si>
  <si>
    <t>119810_GI001</t>
  </si>
  <si>
    <t>$XS003</t>
  </si>
  <si>
    <t>ATH-MADSN-00400, SFN 0540952</t>
  </si>
  <si>
    <t>ATH-MADSN-00400, SFN 0540953</t>
  </si>
  <si>
    <t>ATH-MADSN-00400, SFN 0540954</t>
  </si>
  <si>
    <t>20230339</t>
  </si>
  <si>
    <t>JDK</t>
  </si>
  <si>
    <t>Monday, June 24</t>
  </si>
  <si>
    <t>ATH-Madison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</si>
</sst>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[$-409]m/d/yy\ h:mm\ AM/PM;@"/>
  </numFmts>
  <fonts count="1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b/>
      <i/>
      <sz val="10"/>
      <color indexed="10"/>
      <name val="Arial"/>
      <family val="2"/>
    </font>
    <font>
      <sz val="11"/>
      <color theme="1"/>
      <name val="Arial Narrow"/>
      <family val="2"/>
    </font>
    <font>
      <b/>
      <i/>
      <sz val="10"/>
      <color theme="9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rgb="FF92D05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76">
    <xf numFmtId="0" fontId="0" fillId="0" borderId="0" xfId="0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5" borderId="0" xfId="0" applyFill="1"/>
    <xf numFmtId="0" fontId="8" fillId="5" borderId="0" xfId="0" applyFont="1" applyFill="1"/>
    <xf numFmtId="0" fontId="8" fillId="5" borderId="0" xfId="0" applyFont="1" applyFill="1" applyAlignment="1">
      <alignment horizontal="right"/>
    </xf>
    <xf numFmtId="0" fontId="3" fillId="5" borderId="0" xfId="0" applyFont="1" applyFill="1" applyAlignment="1">
      <alignment horizontal="center"/>
    </xf>
    <xf numFmtId="0" fontId="8" fillId="5" borderId="0" xfId="0" applyFont="1" applyFill="1" applyAlignment="1">
      <alignment horizontal="left"/>
    </xf>
    <xf numFmtId="0" fontId="12" fillId="0" borderId="0" xfId="0" applyFont="1" applyAlignment="1">
      <alignment horizontal="right"/>
    </xf>
    <xf numFmtId="165" fontId="12" fillId="0" borderId="1" xfId="0" applyNumberFormat="1" applyFont="1" applyBorder="1" applyAlignment="1">
      <alignment horizontal="left"/>
    </xf>
    <xf numFmtId="0" fontId="13" fillId="0" borderId="0" xfId="0" applyFont="1" applyBorder="1"/>
    <xf numFmtId="0" fontId="13" fillId="0" borderId="0" xfId="0" applyFont="1" applyBorder="1" applyAlignment="1">
      <alignment horizontal="right"/>
    </xf>
    <xf numFmtId="0" fontId="13" fillId="0" borderId="0" xfId="0" applyFont="1" applyBorder="1" applyAlignment="1">
      <alignment horizontal="left"/>
    </xf>
    <xf numFmtId="22" fontId="12" fillId="0" borderId="1" xfId="0" applyNumberFormat="1" applyFont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Protection="1"/>
    <xf numFmtId="0" fontId="13" fillId="0" borderId="0" xfId="0" applyFont="1" applyBorder="1" applyAlignment="1" applyProtection="1">
      <alignment horizontal="right"/>
    </xf>
    <xf numFmtId="0" fontId="13" fillId="0" borderId="0" xfId="0" applyFont="1" applyBorder="1" applyAlignment="1" applyProtection="1">
      <alignment horizontal="left"/>
    </xf>
    <xf numFmtId="0" fontId="9" fillId="0" borderId="0" xfId="0" applyFont="1"/>
    <xf numFmtId="0" fontId="13" fillId="0" borderId="0" xfId="0" applyFont="1" applyBorder="1" applyProtection="1"/>
    <xf numFmtId="0" fontId="14" fillId="0" borderId="0" xfId="0" applyFont="1"/>
    <xf numFmtId="0" fontId="3" fillId="0" borderId="0" xfId="0" applyFont="1"/>
    <xf numFmtId="0" fontId="15" fillId="0" borderId="0" xfId="0" applyFont="1"/>
    <xf numFmtId="0" fontId="0" fillId="5" borderId="0" xfId="0" applyFill="1" applyBorder="1"/>
    <xf numFmtId="0" fontId="0" fillId="5" borderId="0" xfId="0" applyFill="1" applyBorder="1" applyAlignment="1">
      <alignment horizontal="right"/>
    </xf>
    <xf numFmtId="0" fontId="0" fillId="5" borderId="0" xfId="0" applyFill="1" applyBorder="1" applyAlignment="1">
      <alignment horizontal="center"/>
    </xf>
    <xf numFmtId="0" fontId="0" fillId="5" borderId="0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5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textRotation="90"/>
    </xf>
    <xf numFmtId="0" fontId="3" fillId="0" borderId="18" xfId="0" applyFont="1" applyFill="1" applyBorder="1" applyAlignment="1">
      <alignment horizontal="center" vertical="center" textRotation="90"/>
    </xf>
  </cellXfs>
  <cellStyles count="26">
    <cellStyle name="Normal" xfId="0" builtinId="0"/>
    <cellStyle name="Normal 10 2" xfId="1" xr:uid="{00000000-0005-0000-0000-000001000000}"/>
    <cellStyle name="Normal 10 2 2" xfId="2" xr:uid="{00000000-0005-0000-0000-000002000000}"/>
    <cellStyle name="Normal 10 3" xfId="3" xr:uid="{00000000-0005-0000-0000-000003000000}"/>
    <cellStyle name="Normal 11 2" xfId="4" xr:uid="{00000000-0005-0000-0000-000004000000}"/>
    <cellStyle name="Normal 11 2 2" xfId="5" xr:uid="{00000000-0005-0000-0000-000005000000}"/>
    <cellStyle name="Normal 11 3" xfId="6" xr:uid="{00000000-0005-0000-0000-000006000000}"/>
    <cellStyle name="Normal 2 2" xfId="7" xr:uid="{00000000-0005-0000-0000-000007000000}"/>
    <cellStyle name="Normal 2 2 2" xfId="8" xr:uid="{00000000-0005-0000-0000-000008000000}"/>
    <cellStyle name="Normal 3 2" xfId="9" xr:uid="{00000000-0005-0000-0000-000009000000}"/>
    <cellStyle name="Normal 3 2 2" xfId="10" xr:uid="{00000000-0005-0000-0000-00000A000000}"/>
    <cellStyle name="Normal 3 3" xfId="11" xr:uid="{00000000-0005-0000-0000-00000B000000}"/>
    <cellStyle name="Normal 4 2" xfId="12" xr:uid="{00000000-0005-0000-0000-00000C000000}"/>
    <cellStyle name="Normal 4 2 2" xfId="13" xr:uid="{00000000-0005-0000-0000-00000D000000}"/>
    <cellStyle name="Normal 6 2" xfId="14" xr:uid="{00000000-0005-0000-0000-00000E000000}"/>
    <cellStyle name="Normal 6 2 2" xfId="15" xr:uid="{00000000-0005-0000-0000-00000F000000}"/>
    <cellStyle name="Normal 6 3" xfId="16" xr:uid="{00000000-0005-0000-0000-000010000000}"/>
    <cellStyle name="Normal 7 2" xfId="17" xr:uid="{00000000-0005-0000-0000-000011000000}"/>
    <cellStyle name="Normal 7 2 2" xfId="18" xr:uid="{00000000-0005-0000-0000-000012000000}"/>
    <cellStyle name="Normal 7 3" xfId="19" xr:uid="{00000000-0005-0000-0000-000013000000}"/>
    <cellStyle name="Normal 8 2" xfId="20" xr:uid="{00000000-0005-0000-0000-000014000000}"/>
    <cellStyle name="Normal 8 2 2" xfId="21" xr:uid="{00000000-0005-0000-0000-000015000000}"/>
    <cellStyle name="Normal 8 3" xfId="22" xr:uid="{00000000-0005-0000-0000-000016000000}"/>
    <cellStyle name="Normal 9 2" xfId="23" xr:uid="{00000000-0005-0000-0000-000017000000}"/>
    <cellStyle name="Normal 9 2 2" xfId="24" xr:uid="{00000000-0005-0000-0000-000018000000}"/>
    <cellStyle name="Normal 9 3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0742/ODOT/HAM-75-1.95/114161/990-WorkSetStandards/Plotdrv/Old/Sheet%20Index_114161_HAM-75-1.9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 Index List"/>
      <sheetName val="AutoTable-GT001"/>
      <sheetName val="AutoTable-CrossRef"/>
      <sheetName val="Project Setup Information"/>
      <sheetName val="ODOT Sheet Names"/>
      <sheetName val="Background"/>
    </sheetNames>
    <sheetDataSet>
      <sheetData sheetId="0">
        <row r="3">
          <cell r="G3" t="str">
            <v>Last Updated:</v>
          </cell>
          <cell r="H3">
            <v>45152.632754629631</v>
          </cell>
        </row>
        <row r="4">
          <cell r="G4" t="str">
            <v>By:</v>
          </cell>
          <cell r="H4" t="str">
            <v>jkoebel</v>
          </cell>
        </row>
      </sheetData>
      <sheetData sheetId="1"/>
      <sheetData sheetId="2"/>
      <sheetData sheetId="3"/>
      <sheetData sheetId="4">
        <row r="2">
          <cell r="O2" t="str">
            <v>TITLE SHEET</v>
          </cell>
        </row>
        <row r="3">
          <cell r="O3" t="str">
            <v>SCHEMATIC PLAN</v>
          </cell>
        </row>
        <row r="4">
          <cell r="O4" t="str">
            <v>TYPICAL SECTIONS</v>
          </cell>
        </row>
        <row r="5">
          <cell r="O5" t="str">
            <v>GENERAL NOTES</v>
          </cell>
        </row>
        <row r="6">
          <cell r="O6" t="str">
            <v>MAINTENANCE OF TRAFFIC</v>
          </cell>
        </row>
        <row r="7">
          <cell r="O7" t="str">
            <v xml:space="preserve">GENERAL SUMMARY </v>
          </cell>
        </row>
        <row r="8">
          <cell r="O8" t="str">
            <v>ROADWAY SUBSUMMARIES</v>
          </cell>
        </row>
        <row r="9">
          <cell r="O9" t="str">
            <v>CALCULATIONS</v>
          </cell>
        </row>
        <row r="10">
          <cell r="O10" t="str">
            <v>PROJECT SITE PLAN</v>
          </cell>
        </row>
        <row r="11">
          <cell r="O11" t="str">
            <v>PLAN AND PROFILES</v>
          </cell>
        </row>
        <row r="12">
          <cell r="O12" t="str">
            <v>CROSS SECTIONS</v>
          </cell>
        </row>
        <row r="13">
          <cell r="O13" t="str">
            <v>SUPERELEVATION TABLES</v>
          </cell>
        </row>
        <row r="14">
          <cell r="O14" t="str">
            <v>PAVEMENT DETAILS</v>
          </cell>
        </row>
        <row r="15">
          <cell r="O15" t="str">
            <v>INTERCHANGE DETAILS</v>
          </cell>
        </row>
        <row r="16">
          <cell r="O16" t="str">
            <v>INTERSECTION DETAILS</v>
          </cell>
        </row>
        <row r="17">
          <cell r="O17" t="str">
            <v>DRIVE DETAILS</v>
          </cell>
        </row>
        <row r="18">
          <cell r="O18" t="str">
            <v>STORM SEWER PROFILES</v>
          </cell>
        </row>
        <row r="19">
          <cell r="O19" t="str">
            <v>CULVERT DETAILS</v>
          </cell>
        </row>
        <row r="20">
          <cell r="O20" t="str">
            <v>CHANNEL DETAILS</v>
          </cell>
        </row>
        <row r="21">
          <cell r="O21" t="str">
            <v>CHANNEL CROSS SECTIONS</v>
          </cell>
        </row>
        <row r="22">
          <cell r="O22" t="str">
            <v>DRAINAGE DETAILS</v>
          </cell>
        </row>
        <row r="23">
          <cell r="O23" t="str">
            <v>RETAINING WALLS</v>
          </cell>
        </row>
        <row r="24">
          <cell r="O24" t="str">
            <v>SANITARY SEWER</v>
          </cell>
        </row>
        <row r="25">
          <cell r="O25" t="str">
            <v>WATER WORK</v>
          </cell>
        </row>
        <row r="26">
          <cell r="O26" t="str">
            <v>MISCELLANEOUS DETAILS</v>
          </cell>
        </row>
        <row r="27">
          <cell r="O27" t="str">
            <v>TRAFFIC CONTROL</v>
          </cell>
        </row>
        <row r="28">
          <cell r="O28" t="str">
            <v>SIGNAL PLANS</v>
          </cell>
        </row>
        <row r="29">
          <cell r="O29" t="str">
            <v>LIGHTING PLANS</v>
          </cell>
        </row>
        <row r="30">
          <cell r="O30" t="str">
            <v>LANDSCAPING PLANS</v>
          </cell>
        </row>
        <row r="31">
          <cell r="O31" t="str">
            <v>STRUCTURES (20 FOOT SPAN AND UNDER)</v>
          </cell>
        </row>
        <row r="32">
          <cell r="O32" t="str">
            <v>STURCUTRES (OVER 20 FOOT SPAN)</v>
          </cell>
        </row>
        <row r="33">
          <cell r="O33" t="str">
            <v>FENCING PLAN</v>
          </cell>
        </row>
        <row r="34">
          <cell r="O34" t="str">
            <v>RIGHT-OF-WAY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7"/>
  <sheetViews>
    <sheetView tabSelected="1" zoomScale="115" zoomScaleNormal="115" zoomScaleSheetLayoutView="55" zoomScalePageLayoutView="40" workbookViewId="0">
      <selection activeCell="A27" sqref="A27:XFD27"/>
    </sheetView>
  </sheetViews>
  <sheetFormatPr defaultRowHeight="12.75" x14ac:dyDescent="0.2"/>
  <cols>
    <col min="1" max="1" width="14.28515625" style="7" bestFit="1" customWidth="1"/>
    <col min="2" max="3" width="39.42578125" style="7" bestFit="1" customWidth="1"/>
    <col min="4" max="4" width="70.28515625" style="7" customWidth="1"/>
    <col min="5" max="5" width="20.28515625" style="7" bestFit="1" customWidth="1"/>
    <col min="6" max="6" width="25.140625" style="7" bestFit="1" customWidth="1"/>
    <col min="7" max="7" width="3.85546875" style="7" bestFit="1" customWidth="1"/>
    <col min="8" max="8" width="30.140625" style="7" customWidth="1"/>
    <col min="9" max="9" width="9.140625" style="7"/>
    <col min="10" max="10" width="36.7109375" style="5" bestFit="1" customWidth="1"/>
    <col min="11" max="11" width="33" style="7" bestFit="1" customWidth="1"/>
    <col min="12" max="16384" width="9.140625" style="7"/>
  </cols>
  <sheetData>
    <row r="1" spans="1:16" s="9" customFormat="1" x14ac:dyDescent="0.2">
      <c r="A1" s="8" t="s">
        <v>3</v>
      </c>
      <c r="B1" s="16" t="s">
        <v>96</v>
      </c>
      <c r="G1" s="63"/>
      <c r="H1" s="2" t="s">
        <v>1</v>
      </c>
      <c r="J1" s="4"/>
    </row>
    <row r="2" spans="1:16" x14ac:dyDescent="0.2">
      <c r="A2" s="8" t="s">
        <v>2</v>
      </c>
      <c r="B2" s="14" t="s">
        <v>99</v>
      </c>
      <c r="G2" s="63"/>
      <c r="H2" s="1" t="s">
        <v>20</v>
      </c>
    </row>
    <row r="3" spans="1:16" x14ac:dyDescent="0.2">
      <c r="A3" s="8" t="s">
        <v>4</v>
      </c>
      <c r="B3" s="14" t="s">
        <v>97</v>
      </c>
      <c r="G3" s="63"/>
      <c r="H3" s="1" t="s">
        <v>10</v>
      </c>
    </row>
    <row r="4" spans="1:16" x14ac:dyDescent="0.2">
      <c r="A4" s="8" t="s">
        <v>5</v>
      </c>
      <c r="B4" s="17" t="s">
        <v>98</v>
      </c>
      <c r="G4" s="63"/>
      <c r="H4" s="1" t="s">
        <v>13</v>
      </c>
    </row>
    <row r="5" spans="1:16" ht="13.5" thickBot="1" x14ac:dyDescent="0.25">
      <c r="A5" s="14"/>
      <c r="B5" s="15"/>
      <c r="C5" s="12"/>
      <c r="D5" s="12"/>
      <c r="E5" s="12"/>
      <c r="F5" s="12"/>
      <c r="G5" s="63"/>
      <c r="H5" s="3" t="s">
        <v>14</v>
      </c>
    </row>
    <row r="6" spans="1:16" x14ac:dyDescent="0.2">
      <c r="A6" s="14"/>
      <c r="B6" s="65" t="s">
        <v>21</v>
      </c>
      <c r="C6" s="66"/>
      <c r="D6" s="66"/>
      <c r="E6" s="66"/>
      <c r="F6" s="67"/>
      <c r="G6" s="63"/>
      <c r="H6" s="3" t="s">
        <v>15</v>
      </c>
    </row>
    <row r="7" spans="1:16" x14ac:dyDescent="0.2">
      <c r="A7" s="14"/>
      <c r="B7" s="68"/>
      <c r="C7" s="69"/>
      <c r="D7" s="69"/>
      <c r="E7" s="69"/>
      <c r="F7" s="70"/>
      <c r="G7" s="63"/>
      <c r="H7" s="3" t="s">
        <v>16</v>
      </c>
    </row>
    <row r="8" spans="1:16" x14ac:dyDescent="0.2">
      <c r="A8" s="14"/>
      <c r="B8" s="68"/>
      <c r="C8" s="69"/>
      <c r="D8" s="69"/>
      <c r="E8" s="69"/>
      <c r="F8" s="70"/>
      <c r="G8" s="63"/>
      <c r="H8" s="3" t="s">
        <v>12</v>
      </c>
    </row>
    <row r="9" spans="1:16" ht="13.5" thickBot="1" x14ac:dyDescent="0.25">
      <c r="A9" s="14"/>
      <c r="B9" s="71"/>
      <c r="C9" s="72"/>
      <c r="D9" s="72"/>
      <c r="E9" s="72"/>
      <c r="F9" s="73"/>
      <c r="G9" s="63"/>
      <c r="H9" s="1" t="s">
        <v>11</v>
      </c>
    </row>
    <row r="10" spans="1:16" x14ac:dyDescent="0.2">
      <c r="A10" s="14"/>
      <c r="B10" s="15"/>
      <c r="C10" s="12"/>
      <c r="D10" s="12"/>
      <c r="E10" s="12"/>
      <c r="F10" s="12"/>
      <c r="G10" s="63"/>
      <c r="H10" s="26" t="s">
        <v>26</v>
      </c>
    </row>
    <row r="11" spans="1:16" s="9" customFormat="1" x14ac:dyDescent="0.2">
      <c r="A11" s="19" t="s">
        <v>9</v>
      </c>
      <c r="B11" s="18" t="s">
        <v>17</v>
      </c>
      <c r="C11" s="18" t="s">
        <v>6</v>
      </c>
      <c r="D11" s="18" t="s">
        <v>18</v>
      </c>
      <c r="E11" s="18" t="s">
        <v>19</v>
      </c>
      <c r="F11" s="13" t="s">
        <v>7</v>
      </c>
      <c r="G11" s="64"/>
      <c r="H11" s="22"/>
      <c r="J11" s="4"/>
    </row>
    <row r="12" spans="1:16" s="10" customFormat="1" ht="13.5" customHeight="1" x14ac:dyDescent="0.2">
      <c r="A12" s="24">
        <v>1</v>
      </c>
      <c r="B12" s="3" t="s">
        <v>8</v>
      </c>
      <c r="C12" s="3" t="s">
        <v>8</v>
      </c>
      <c r="D12" s="1" t="s">
        <v>85</v>
      </c>
      <c r="E12" s="25" t="s">
        <v>22</v>
      </c>
      <c r="F12" s="3" t="str">
        <f>"     "&amp;CHAR(34)&amp;(E12)&amp;CHAR(34)&amp;" = "&amp;CHAR(34)&amp;$H$10&amp;A12&amp;CHAR(34)</f>
        <v xml:space="preserve">     "$GT001" = "P.1"</v>
      </c>
      <c r="G12" s="74"/>
      <c r="H12" s="5"/>
      <c r="J12" s="6"/>
      <c r="K12" s="5"/>
      <c r="L12" s="6"/>
      <c r="M12" s="6"/>
      <c r="N12" s="5"/>
      <c r="O12" s="6"/>
      <c r="P12" s="5"/>
    </row>
    <row r="13" spans="1:16" ht="13.5" customHeight="1" x14ac:dyDescent="0.2">
      <c r="A13" s="24">
        <v>2</v>
      </c>
      <c r="B13" s="1" t="s">
        <v>0</v>
      </c>
      <c r="C13" s="1" t="s">
        <v>0</v>
      </c>
      <c r="D13" s="1" t="s">
        <v>86</v>
      </c>
      <c r="E13" s="25" t="s">
        <v>25</v>
      </c>
      <c r="F13" s="3" t="str">
        <f t="shared" ref="F13:F33" si="0">"     "&amp;CHAR(34)&amp;(E13)&amp;CHAR(34)&amp;" = "&amp;CHAR(34)&amp;$H$10&amp;A13&amp;CHAR(34)</f>
        <v xml:space="preserve">     "$GY001" = "P.2"</v>
      </c>
      <c r="G13" s="75"/>
      <c r="K13" s="5"/>
      <c r="L13" s="5"/>
      <c r="M13" s="5"/>
      <c r="N13" s="5"/>
      <c r="O13" s="5"/>
      <c r="P13" s="5"/>
    </row>
    <row r="14" spans="1:16" s="10" customFormat="1" ht="13.5" customHeight="1" x14ac:dyDescent="0.2">
      <c r="A14" s="24">
        <v>3</v>
      </c>
      <c r="B14" s="1" t="s">
        <v>24</v>
      </c>
      <c r="C14" s="1" t="s">
        <v>24</v>
      </c>
      <c r="D14" s="1" t="s">
        <v>87</v>
      </c>
      <c r="E14" s="25" t="s">
        <v>46</v>
      </c>
      <c r="F14" s="3" t="str">
        <f t="shared" si="0"/>
        <v xml:space="preserve">     "$GN001" = "P.3"</v>
      </c>
      <c r="G14" s="75"/>
      <c r="J14" s="6"/>
      <c r="K14" s="5"/>
      <c r="L14" s="6"/>
      <c r="M14" s="6"/>
      <c r="N14" s="5"/>
      <c r="O14" s="6"/>
      <c r="P14" s="5"/>
    </row>
    <row r="15" spans="1:16" s="10" customFormat="1" ht="13.5" customHeight="1" x14ac:dyDescent="0.2">
      <c r="A15" s="24">
        <v>4</v>
      </c>
      <c r="B15" s="1" t="s">
        <v>50</v>
      </c>
      <c r="C15" s="1" t="s">
        <v>51</v>
      </c>
      <c r="D15" s="1" t="s">
        <v>88</v>
      </c>
      <c r="E15" s="25" t="s">
        <v>64</v>
      </c>
      <c r="F15" s="3" t="str">
        <f t="shared" si="0"/>
        <v xml:space="preserve">     "$MP001" = "P.4"</v>
      </c>
      <c r="G15" s="75"/>
      <c r="J15" s="6"/>
      <c r="K15" s="5"/>
      <c r="L15" s="6"/>
      <c r="M15" s="6"/>
      <c r="N15" s="5"/>
      <c r="O15" s="6"/>
      <c r="P15" s="5"/>
    </row>
    <row r="16" spans="1:16" s="10" customFormat="1" x14ac:dyDescent="0.2">
      <c r="A16" s="24">
        <v>5</v>
      </c>
      <c r="B16" s="1" t="s">
        <v>83</v>
      </c>
      <c r="C16" s="1" t="s">
        <v>44</v>
      </c>
      <c r="D16" s="1" t="s">
        <v>89</v>
      </c>
      <c r="E16" s="25" t="s">
        <v>45</v>
      </c>
      <c r="F16" s="3" t="str">
        <f t="shared" si="0"/>
        <v xml:space="preserve">     "$GP001" = "P.5"</v>
      </c>
      <c r="G16" s="75"/>
      <c r="J16" s="6"/>
      <c r="K16" s="5"/>
      <c r="L16" s="6"/>
      <c r="M16" s="6"/>
      <c r="N16" s="5"/>
      <c r="O16" s="6"/>
      <c r="P16" s="5"/>
    </row>
    <row r="17" spans="1:16" s="10" customFormat="1" x14ac:dyDescent="0.2">
      <c r="A17" s="24">
        <v>6</v>
      </c>
      <c r="B17" s="1" t="s">
        <v>84</v>
      </c>
      <c r="C17" s="1" t="s">
        <v>47</v>
      </c>
      <c r="D17" s="1" t="s">
        <v>90</v>
      </c>
      <c r="E17" s="25" t="s">
        <v>68</v>
      </c>
      <c r="F17" s="3" t="str">
        <f t="shared" si="0"/>
        <v xml:space="preserve">     "$XS001" = "P.6"</v>
      </c>
      <c r="G17" s="75"/>
      <c r="J17" s="6"/>
      <c r="K17" s="5"/>
      <c r="L17" s="6"/>
      <c r="M17" s="6"/>
      <c r="N17" s="5"/>
      <c r="O17" s="6"/>
      <c r="P17" s="5"/>
    </row>
    <row r="18" spans="1:16" s="10" customFormat="1" x14ac:dyDescent="0.2">
      <c r="A18" s="24">
        <v>7</v>
      </c>
      <c r="B18" s="1" t="s">
        <v>84</v>
      </c>
      <c r="C18" s="1" t="s">
        <v>47</v>
      </c>
      <c r="D18" s="1" t="s">
        <v>90</v>
      </c>
      <c r="E18" s="25" t="s">
        <v>69</v>
      </c>
      <c r="F18" s="3" t="str">
        <f t="shared" si="0"/>
        <v xml:space="preserve">     "$XS002" = "P.7"</v>
      </c>
      <c r="G18" s="75"/>
      <c r="J18" s="6"/>
      <c r="K18" s="5"/>
      <c r="L18" s="6"/>
      <c r="M18" s="6"/>
      <c r="N18" s="5"/>
      <c r="O18" s="6"/>
      <c r="P18" s="5"/>
    </row>
    <row r="19" spans="1:16" s="10" customFormat="1" x14ac:dyDescent="0.2">
      <c r="A19" s="24">
        <v>8</v>
      </c>
      <c r="B19" s="1" t="s">
        <v>47</v>
      </c>
      <c r="C19" s="1" t="s">
        <v>47</v>
      </c>
      <c r="D19" s="1" t="s">
        <v>90</v>
      </c>
      <c r="E19" s="25" t="s">
        <v>92</v>
      </c>
      <c r="F19" s="3" t="str">
        <f t="shared" si="0"/>
        <v xml:space="preserve">     "$XS003" = "P.8"</v>
      </c>
      <c r="G19" s="75"/>
      <c r="J19" s="6"/>
      <c r="K19" s="5"/>
      <c r="L19" s="6"/>
      <c r="M19" s="6"/>
      <c r="N19" s="5"/>
      <c r="O19" s="6"/>
      <c r="P19" s="5"/>
    </row>
    <row r="20" spans="1:16" s="10" customFormat="1" x14ac:dyDescent="0.2">
      <c r="A20" s="24">
        <v>9</v>
      </c>
      <c r="B20" s="1" t="s">
        <v>65</v>
      </c>
      <c r="C20" s="1" t="s">
        <v>65</v>
      </c>
      <c r="D20" s="1" t="s">
        <v>91</v>
      </c>
      <c r="E20" s="25" t="s">
        <v>66</v>
      </c>
      <c r="F20" s="3" t="str">
        <f t="shared" si="0"/>
        <v xml:space="preserve">     "$GI001" = "P.9"</v>
      </c>
      <c r="G20" s="23"/>
      <c r="J20" s="6"/>
      <c r="K20" s="5"/>
      <c r="L20" s="6"/>
      <c r="M20" s="6"/>
      <c r="N20" s="5"/>
      <c r="O20" s="6"/>
      <c r="P20" s="5"/>
    </row>
    <row r="21" spans="1:16" s="10" customFormat="1" x14ac:dyDescent="0.2">
      <c r="A21" s="24">
        <v>10</v>
      </c>
      <c r="B21" s="1" t="s">
        <v>43</v>
      </c>
      <c r="C21" s="1" t="s">
        <v>93</v>
      </c>
      <c r="D21" s="1" t="s">
        <v>71</v>
      </c>
      <c r="E21" s="25" t="s">
        <v>48</v>
      </c>
      <c r="F21" s="3" t="str">
        <f t="shared" si="0"/>
        <v xml:space="preserve">     "$SP001" = "P.10"</v>
      </c>
      <c r="G21" s="23"/>
      <c r="J21" s="6"/>
      <c r="K21" s="5"/>
      <c r="L21" s="6"/>
      <c r="M21" s="6"/>
      <c r="N21" s="5"/>
      <c r="O21" s="6"/>
      <c r="P21" s="5"/>
    </row>
    <row r="22" spans="1:16" s="10" customFormat="1" x14ac:dyDescent="0.2">
      <c r="A22" s="24">
        <v>11</v>
      </c>
      <c r="B22" s="1" t="s">
        <v>43</v>
      </c>
      <c r="C22" s="1" t="s">
        <v>94</v>
      </c>
      <c r="D22" s="1" t="s">
        <v>72</v>
      </c>
      <c r="E22" s="25" t="s">
        <v>74</v>
      </c>
      <c r="F22" s="3" t="str">
        <f t="shared" si="0"/>
        <v xml:space="preserve">     "$SS001" = "P.11"</v>
      </c>
      <c r="G22" s="23"/>
      <c r="J22" s="6"/>
      <c r="K22" s="5"/>
      <c r="L22" s="6"/>
      <c r="M22" s="6"/>
      <c r="N22" s="5"/>
      <c r="O22" s="6"/>
      <c r="P22" s="5"/>
    </row>
    <row r="23" spans="1:16" s="10" customFormat="1" x14ac:dyDescent="0.2">
      <c r="A23" s="24">
        <v>12</v>
      </c>
      <c r="B23" s="1" t="s">
        <v>43</v>
      </c>
      <c r="C23" s="1" t="s">
        <v>95</v>
      </c>
      <c r="D23" s="1" t="s">
        <v>73</v>
      </c>
      <c r="E23" s="25" t="s">
        <v>75</v>
      </c>
      <c r="F23" s="3" t="str">
        <f t="shared" si="0"/>
        <v xml:space="preserve">     "$SM001" = "P.12"</v>
      </c>
      <c r="G23" s="23"/>
      <c r="J23" s="6"/>
      <c r="K23" s="5"/>
      <c r="L23" s="6"/>
      <c r="M23" s="6"/>
      <c r="N23" s="5"/>
      <c r="O23" s="6"/>
      <c r="P23" s="5"/>
    </row>
    <row r="24" spans="1:16" s="10" customFormat="1" x14ac:dyDescent="0.2">
      <c r="A24" s="24">
        <v>13</v>
      </c>
      <c r="B24" s="1" t="s">
        <v>56</v>
      </c>
      <c r="C24" s="1" t="s">
        <v>57</v>
      </c>
      <c r="D24" s="1"/>
      <c r="E24" s="25" t="s">
        <v>58</v>
      </c>
      <c r="F24" s="3" t="str">
        <f t="shared" si="0"/>
        <v xml:space="preserve">     "$GSP001" = "P.13"</v>
      </c>
      <c r="G24" s="23"/>
      <c r="J24" s="6"/>
      <c r="K24" s="5"/>
      <c r="L24" s="6"/>
      <c r="M24" s="6"/>
      <c r="N24" s="5"/>
      <c r="O24" s="6"/>
      <c r="P24" s="5"/>
    </row>
    <row r="25" spans="1:16" s="10" customFormat="1" x14ac:dyDescent="0.2">
      <c r="A25" s="24"/>
      <c r="B25" s="1"/>
      <c r="C25" s="1"/>
      <c r="D25" s="1"/>
      <c r="E25" s="25"/>
      <c r="F25" s="3"/>
      <c r="G25" s="23"/>
      <c r="J25" s="6"/>
      <c r="K25" s="5"/>
      <c r="L25" s="6"/>
      <c r="M25" s="6"/>
      <c r="N25" s="5"/>
      <c r="O25" s="6"/>
      <c r="P25" s="5"/>
    </row>
    <row r="26" spans="1:16" s="10" customFormat="1" x14ac:dyDescent="0.2">
      <c r="A26" s="24">
        <v>14</v>
      </c>
      <c r="B26" s="1" t="s">
        <v>56</v>
      </c>
      <c r="C26" s="1" t="s">
        <v>57</v>
      </c>
      <c r="D26" s="1"/>
      <c r="E26" s="25" t="s">
        <v>59</v>
      </c>
      <c r="F26" s="3" t="str">
        <f t="shared" si="0"/>
        <v xml:space="preserve">     "$GSP002" = "P.14"</v>
      </c>
      <c r="G26" s="23"/>
      <c r="J26" s="6"/>
      <c r="K26" s="5"/>
      <c r="L26" s="6"/>
      <c r="M26" s="6"/>
      <c r="N26" s="5"/>
      <c r="O26" s="6"/>
      <c r="P26" s="5"/>
    </row>
    <row r="27" spans="1:16" s="10" customFormat="1" x14ac:dyDescent="0.2">
      <c r="A27" s="24"/>
      <c r="B27" s="1"/>
      <c r="C27" s="1"/>
      <c r="D27" s="1"/>
      <c r="E27" s="25"/>
      <c r="F27" s="3"/>
      <c r="G27" s="23"/>
      <c r="J27" s="6"/>
      <c r="K27" s="5"/>
      <c r="L27" s="6"/>
      <c r="M27" s="6"/>
      <c r="N27" s="5"/>
      <c r="O27" s="6"/>
      <c r="P27" s="5"/>
    </row>
    <row r="28" spans="1:16" s="10" customFormat="1" x14ac:dyDescent="0.2">
      <c r="A28" s="24"/>
      <c r="B28" s="1"/>
      <c r="C28" s="1"/>
      <c r="D28" s="1"/>
      <c r="E28" s="25"/>
      <c r="F28" s="3"/>
      <c r="G28" s="23"/>
      <c r="J28" s="6"/>
      <c r="K28" s="5"/>
      <c r="L28" s="6"/>
      <c r="M28" s="6"/>
      <c r="N28" s="5"/>
      <c r="O28" s="6"/>
      <c r="P28" s="5"/>
    </row>
    <row r="29" spans="1:16" s="10" customFormat="1" x14ac:dyDescent="0.2">
      <c r="A29" s="24"/>
      <c r="B29" s="1"/>
      <c r="C29" s="1"/>
      <c r="D29" s="1"/>
      <c r="E29" s="25"/>
      <c r="F29" s="3"/>
      <c r="G29" s="23"/>
      <c r="J29" s="6"/>
      <c r="K29" s="5"/>
      <c r="L29" s="6"/>
      <c r="M29" s="6"/>
      <c r="N29" s="5"/>
      <c r="O29" s="6"/>
      <c r="P29" s="5"/>
    </row>
    <row r="30" spans="1:16" s="10" customFormat="1" x14ac:dyDescent="0.2">
      <c r="A30" s="24"/>
      <c r="B30" s="1"/>
      <c r="C30" s="1"/>
      <c r="D30" s="1"/>
      <c r="E30" s="25"/>
      <c r="F30" s="3"/>
      <c r="G30" s="23"/>
      <c r="J30" s="6"/>
      <c r="K30" s="5"/>
      <c r="L30" s="6"/>
      <c r="M30" s="6"/>
      <c r="N30" s="5"/>
      <c r="O30" s="6"/>
      <c r="P30" s="5"/>
    </row>
    <row r="31" spans="1:16" s="10" customFormat="1" x14ac:dyDescent="0.2">
      <c r="A31" s="24"/>
      <c r="B31" s="1"/>
      <c r="C31" s="1"/>
      <c r="D31" s="1"/>
      <c r="E31" s="25"/>
      <c r="F31" s="3"/>
      <c r="G31" s="23"/>
      <c r="J31" s="6"/>
      <c r="K31" s="5"/>
      <c r="L31" s="6"/>
      <c r="M31" s="6"/>
      <c r="N31" s="5"/>
      <c r="O31" s="6"/>
      <c r="P31" s="5"/>
    </row>
    <row r="32" spans="1:16" s="10" customFormat="1" x14ac:dyDescent="0.2">
      <c r="A32" s="24">
        <v>15</v>
      </c>
      <c r="B32" s="1" t="s">
        <v>56</v>
      </c>
      <c r="C32" s="1" t="s">
        <v>57</v>
      </c>
      <c r="D32" s="1"/>
      <c r="E32" s="25" t="s">
        <v>60</v>
      </c>
      <c r="F32" s="3" t="str">
        <f t="shared" si="0"/>
        <v xml:space="preserve">     "$GSP003" = "P.15"</v>
      </c>
      <c r="G32" s="23"/>
      <c r="J32" s="6"/>
      <c r="K32" s="5"/>
      <c r="L32" s="6"/>
      <c r="M32" s="6"/>
      <c r="N32" s="5"/>
      <c r="O32" s="6"/>
      <c r="P32" s="5"/>
    </row>
    <row r="33" spans="1:16" s="10" customFormat="1" x14ac:dyDescent="0.2">
      <c r="A33" s="24">
        <v>16</v>
      </c>
      <c r="B33" s="1" t="s">
        <v>56</v>
      </c>
      <c r="C33" s="1" t="s">
        <v>57</v>
      </c>
      <c r="D33" s="1"/>
      <c r="E33" s="25" t="s">
        <v>70</v>
      </c>
      <c r="F33" s="3" t="str">
        <f t="shared" si="0"/>
        <v xml:space="preserve">     "$GSP004" = "P.16"</v>
      </c>
      <c r="G33" s="23"/>
      <c r="J33" s="6"/>
      <c r="K33" s="5"/>
      <c r="L33" s="6"/>
      <c r="M33" s="6"/>
      <c r="N33" s="5"/>
      <c r="O33" s="6"/>
      <c r="P33" s="5"/>
    </row>
    <row r="34" spans="1:16" s="20" customFormat="1" x14ac:dyDescent="0.2">
      <c r="A34" s="56"/>
      <c r="B34" s="57"/>
      <c r="C34" s="57"/>
      <c r="D34" s="57"/>
      <c r="E34" s="57"/>
      <c r="F34" s="56"/>
      <c r="G34" s="23"/>
      <c r="J34" s="21"/>
      <c r="K34" s="5"/>
      <c r="L34" s="21"/>
      <c r="M34" s="21"/>
      <c r="N34" s="5"/>
      <c r="O34" s="21"/>
      <c r="P34" s="5"/>
    </row>
    <row r="35" spans="1:16" x14ac:dyDescent="0.2">
      <c r="A35" s="3">
        <f>A33</f>
        <v>16</v>
      </c>
      <c r="B35" s="11"/>
      <c r="C35" s="11"/>
      <c r="D35" s="11"/>
      <c r="E35" s="11" t="s">
        <v>23</v>
      </c>
      <c r="F35" s="3" t="str">
        <f>"     "&amp;CHAR(34)&amp;UPPER(E35)&amp;CHAR(34)&amp;" = "&amp;CHAR(34)&amp;A35&amp;CHAR(34)</f>
        <v xml:space="preserve">     "$TOTAL" = "16"</v>
      </c>
      <c r="H35" s="5"/>
    </row>
    <row r="36" spans="1:16" x14ac:dyDescent="0.2">
      <c r="F36" s="3"/>
      <c r="H36" s="5"/>
    </row>
    <row r="37" spans="1:16" x14ac:dyDescent="0.2">
      <c r="A37" s="59">
        <v>2</v>
      </c>
      <c r="B37" s="5" t="s">
        <v>49</v>
      </c>
      <c r="E37" s="25" t="s">
        <v>76</v>
      </c>
      <c r="F37" s="3" t="str">
        <f t="shared" ref="F37:F45" si="1">"     "&amp;CHAR(34)&amp;UPPER(E37)&amp;CHAR(34)&amp;" = "&amp;CHAR(34)&amp;A37&amp;CHAR(34)</f>
        <v xml:space="preserve">     "$TOTAL_SUB" = "2"</v>
      </c>
      <c r="H37" s="5"/>
    </row>
    <row r="38" spans="1:16" x14ac:dyDescent="0.2">
      <c r="A38" s="59">
        <v>4</v>
      </c>
      <c r="B38" s="7" t="s">
        <v>52</v>
      </c>
      <c r="E38" s="25" t="s">
        <v>53</v>
      </c>
      <c r="F38" s="3" t="str">
        <f t="shared" si="1"/>
        <v xml:space="preserve">     "$G1TOTAL" = "4"</v>
      </c>
      <c r="H38" s="5"/>
    </row>
    <row r="39" spans="1:16" x14ac:dyDescent="0.2">
      <c r="A39" s="59">
        <v>0</v>
      </c>
      <c r="B39" s="7" t="s">
        <v>42</v>
      </c>
      <c r="E39" s="25" t="s">
        <v>41</v>
      </c>
      <c r="F39" s="3" t="str">
        <f t="shared" si="1"/>
        <v xml:space="preserve">     "$XXXTOTAL" = "0"</v>
      </c>
      <c r="H39" s="5"/>
    </row>
    <row r="40" spans="1:16" x14ac:dyDescent="0.2">
      <c r="A40" s="59">
        <v>0</v>
      </c>
      <c r="B40" s="7" t="s">
        <v>42</v>
      </c>
      <c r="E40" s="25" t="s">
        <v>41</v>
      </c>
      <c r="F40" s="3" t="str">
        <f t="shared" si="1"/>
        <v xml:space="preserve">     "$XXXTOTAL" = "0"</v>
      </c>
      <c r="H40" s="5"/>
    </row>
    <row r="41" spans="1:16" x14ac:dyDescent="0.2">
      <c r="A41" s="59">
        <v>0</v>
      </c>
      <c r="B41" s="7" t="s">
        <v>42</v>
      </c>
      <c r="E41" s="25" t="s">
        <v>41</v>
      </c>
      <c r="F41" s="3" t="str">
        <f t="shared" si="1"/>
        <v xml:space="preserve">     "$XXXTOTAL" = "0"</v>
      </c>
      <c r="H41" s="5"/>
    </row>
    <row r="42" spans="1:16" x14ac:dyDescent="0.2">
      <c r="A42" s="59">
        <f>A36</f>
        <v>0</v>
      </c>
      <c r="B42" s="7" t="s">
        <v>42</v>
      </c>
      <c r="E42" s="25" t="s">
        <v>41</v>
      </c>
      <c r="F42" s="3" t="str">
        <f t="shared" si="1"/>
        <v xml:space="preserve">     "$XXXTOTAL" = "0"</v>
      </c>
      <c r="H42" s="5"/>
    </row>
    <row r="43" spans="1:16" ht="13.5" thickBot="1" x14ac:dyDescent="0.25">
      <c r="A43" s="1"/>
      <c r="H43" s="5"/>
    </row>
    <row r="44" spans="1:16" x14ac:dyDescent="0.2">
      <c r="A44" s="59">
        <v>1</v>
      </c>
      <c r="E44" s="61" t="s">
        <v>77</v>
      </c>
      <c r="F44" s="58" t="str">
        <f t="shared" si="1"/>
        <v xml:space="preserve">     "$SP001_SUB" = "1"</v>
      </c>
      <c r="H44" s="5"/>
    </row>
    <row r="45" spans="1:16" ht="13.5" thickBot="1" x14ac:dyDescent="0.25">
      <c r="A45" s="59">
        <f>A44+1</f>
        <v>2</v>
      </c>
      <c r="E45" s="61" t="s">
        <v>78</v>
      </c>
      <c r="F45" s="60" t="str">
        <f t="shared" si="1"/>
        <v xml:space="preserve">     "$SS001_SUB" = "2"</v>
      </c>
      <c r="H45" s="5"/>
    </row>
    <row r="46" spans="1:16" ht="13.5" thickBot="1" x14ac:dyDescent="0.25">
      <c r="A46" s="59">
        <f>A45+1</f>
        <v>3</v>
      </c>
      <c r="E46" s="61" t="s">
        <v>79</v>
      </c>
      <c r="F46" s="60" t="str">
        <f t="shared" ref="F46" si="2">"     "&amp;CHAR(34)&amp;UPPER(E46)&amp;CHAR(34)&amp;" = "&amp;CHAR(34)&amp;A46&amp;CHAR(34)</f>
        <v xml:space="preserve">     "$SM001_SUB" = "3"</v>
      </c>
      <c r="H46" s="5"/>
    </row>
    <row r="47" spans="1:16" x14ac:dyDescent="0.2">
      <c r="F47" s="62"/>
      <c r="H47" s="5"/>
    </row>
  </sheetData>
  <sheetProtection selectLockedCells="1"/>
  <mergeCells count="3">
    <mergeCell ref="G1:G11"/>
    <mergeCell ref="B6:F9"/>
    <mergeCell ref="G12:G19"/>
  </mergeCells>
  <phoneticPr fontId="1" type="noConversion"/>
  <printOptions horizontalCentered="1"/>
  <pageMargins left="0.75" right="0.75" top="1" bottom="1" header="0.5" footer="0.5"/>
  <pageSetup paperSize="3" scale="43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workbookViewId="0">
      <selection activeCell="H25" sqref="H25"/>
    </sheetView>
  </sheetViews>
  <sheetFormatPr defaultRowHeight="12.75" x14ac:dyDescent="0.2"/>
  <cols>
    <col min="2" max="2" width="34.140625" bestFit="1" customWidth="1"/>
    <col min="3" max="3" width="8.7109375" style="51" customWidth="1"/>
    <col min="4" max="4" width="1.7109375" style="52" customWidth="1"/>
    <col min="5" max="5" width="8.7109375" style="53" customWidth="1"/>
    <col min="6" max="6" width="4.42578125" customWidth="1"/>
    <col min="10" max="10" width="17.85546875" bestFit="1" customWidth="1"/>
  </cols>
  <sheetData>
    <row r="1" spans="1:10" ht="21" customHeight="1" x14ac:dyDescent="0.2">
      <c r="A1" s="27"/>
      <c r="B1" s="28" t="s">
        <v>27</v>
      </c>
      <c r="C1" s="29" t="s">
        <v>28</v>
      </c>
      <c r="D1" s="30"/>
      <c r="E1" s="31" t="s">
        <v>29</v>
      </c>
      <c r="F1" s="27"/>
      <c r="I1" s="32" t="str">
        <f>'[1]Sheet Index List'!G3</f>
        <v>Last Updated:</v>
      </c>
      <c r="J1" s="33">
        <f>'[1]Sheet Index List'!H3</f>
        <v>45152.632754629631</v>
      </c>
    </row>
    <row r="2" spans="1:10" ht="15" x14ac:dyDescent="0.25">
      <c r="A2" s="27"/>
      <c r="B2" s="34" t="s">
        <v>30</v>
      </c>
      <c r="C2" s="35" t="s">
        <v>22</v>
      </c>
      <c r="D2" s="54" t="str">
        <f>IF(E2="","","-")</f>
        <v/>
      </c>
      <c r="E2" s="36"/>
      <c r="F2" s="27"/>
      <c r="I2" s="32" t="str">
        <f>'[1]Sheet Index List'!G4</f>
        <v>By:</v>
      </c>
      <c r="J2" s="37" t="str">
        <f>'[1]Sheet Index List'!H4</f>
        <v>jkoebel</v>
      </c>
    </row>
    <row r="3" spans="1:10" ht="15" x14ac:dyDescent="0.25">
      <c r="A3" s="27"/>
      <c r="B3" s="34" t="s">
        <v>31</v>
      </c>
      <c r="C3" s="35" t="s">
        <v>25</v>
      </c>
      <c r="D3" s="54" t="str">
        <f t="shared" ref="D3:D4" si="0">IF(E3="","","-")</f>
        <v/>
      </c>
      <c r="E3" s="36"/>
      <c r="F3" s="27"/>
    </row>
    <row r="4" spans="1:10" ht="15" x14ac:dyDescent="0.25">
      <c r="A4" s="27"/>
      <c r="B4" s="38" t="s">
        <v>32</v>
      </c>
      <c r="C4" s="35" t="s">
        <v>46</v>
      </c>
      <c r="D4" s="54" t="str">
        <f t="shared" si="0"/>
        <v/>
      </c>
      <c r="E4" s="36"/>
      <c r="F4" s="27"/>
    </row>
    <row r="5" spans="1:10" ht="15" x14ac:dyDescent="0.25">
      <c r="A5" s="27"/>
      <c r="B5" s="39" t="s">
        <v>55</v>
      </c>
      <c r="C5" s="40" t="s">
        <v>64</v>
      </c>
      <c r="D5" s="54" t="str">
        <f t="shared" ref="D5" si="1">IF(E5="","","-")</f>
        <v/>
      </c>
      <c r="E5" s="36"/>
      <c r="F5" s="27"/>
    </row>
    <row r="6" spans="1:10" ht="15" x14ac:dyDescent="0.25">
      <c r="A6" s="27"/>
      <c r="B6" s="39" t="s">
        <v>61</v>
      </c>
      <c r="C6" s="40" t="s">
        <v>45</v>
      </c>
      <c r="D6" s="54" t="str">
        <f t="shared" ref="D6:D12" si="2">IF(E6="","","-")</f>
        <v/>
      </c>
      <c r="E6" s="36"/>
      <c r="F6" s="27"/>
      <c r="I6" s="42" t="s">
        <v>33</v>
      </c>
    </row>
    <row r="7" spans="1:10" ht="15" x14ac:dyDescent="0.25">
      <c r="A7" s="27"/>
      <c r="B7" s="43" t="s">
        <v>62</v>
      </c>
      <c r="C7" s="40" t="s">
        <v>68</v>
      </c>
      <c r="D7" s="55" t="str">
        <f t="shared" si="2"/>
        <v>-</v>
      </c>
      <c r="E7" s="41" t="s">
        <v>69</v>
      </c>
      <c r="F7" s="27"/>
      <c r="H7" s="44"/>
      <c r="I7" s="45" t="s">
        <v>34</v>
      </c>
    </row>
    <row r="8" spans="1:10" ht="15" x14ac:dyDescent="0.25">
      <c r="A8" s="27"/>
      <c r="B8" s="34" t="s">
        <v>67</v>
      </c>
      <c r="C8" s="35" t="s">
        <v>66</v>
      </c>
      <c r="D8" s="54" t="str">
        <f t="shared" si="2"/>
        <v/>
      </c>
      <c r="E8" s="36"/>
      <c r="F8" s="27"/>
      <c r="H8" s="44"/>
      <c r="I8" s="45" t="s">
        <v>35</v>
      </c>
    </row>
    <row r="9" spans="1:10" ht="15" x14ac:dyDescent="0.25">
      <c r="A9" s="27"/>
      <c r="B9" s="34" t="s">
        <v>40</v>
      </c>
      <c r="C9" s="35"/>
      <c r="D9" s="54" t="str">
        <f t="shared" si="2"/>
        <v/>
      </c>
      <c r="E9" s="36"/>
      <c r="F9" s="27"/>
      <c r="I9" s="45" t="s">
        <v>36</v>
      </c>
    </row>
    <row r="10" spans="1:10" ht="15" x14ac:dyDescent="0.25">
      <c r="A10" s="27"/>
      <c r="B10" s="43" t="s">
        <v>63</v>
      </c>
      <c r="C10" s="40" t="s">
        <v>48</v>
      </c>
      <c r="D10" s="54" t="str">
        <f t="shared" si="2"/>
        <v>-</v>
      </c>
      <c r="E10" s="41" t="s">
        <v>75</v>
      </c>
      <c r="F10" s="27"/>
      <c r="I10" s="45" t="s">
        <v>37</v>
      </c>
    </row>
    <row r="11" spans="1:10" ht="15" x14ac:dyDescent="0.25">
      <c r="A11" s="27"/>
      <c r="B11" s="39" t="s">
        <v>54</v>
      </c>
      <c r="C11" s="40" t="s">
        <v>58</v>
      </c>
      <c r="D11" s="55" t="str">
        <f t="shared" si="2"/>
        <v>-</v>
      </c>
      <c r="E11" s="41" t="s">
        <v>70</v>
      </c>
      <c r="F11" s="27"/>
      <c r="I11" s="45"/>
    </row>
    <row r="12" spans="1:10" ht="15" x14ac:dyDescent="0.25">
      <c r="A12" s="27"/>
      <c r="B12" s="39" t="s">
        <v>80</v>
      </c>
      <c r="C12" s="40" t="s">
        <v>81</v>
      </c>
      <c r="D12" s="55" t="str">
        <f t="shared" si="2"/>
        <v>-</v>
      </c>
      <c r="E12" s="41" t="s">
        <v>82</v>
      </c>
      <c r="F12" s="27"/>
      <c r="I12" s="46" t="s">
        <v>38</v>
      </c>
    </row>
    <row r="13" spans="1:10" ht="15" x14ac:dyDescent="0.25">
      <c r="A13" s="27"/>
      <c r="B13" s="39"/>
      <c r="C13" s="40"/>
      <c r="D13" s="55" t="str">
        <f t="shared" ref="D13:D26" si="3">IF(E13="","","-")</f>
        <v/>
      </c>
      <c r="E13" s="41"/>
      <c r="F13" s="27"/>
      <c r="I13" s="44" t="s">
        <v>39</v>
      </c>
    </row>
    <row r="14" spans="1:10" ht="15" x14ac:dyDescent="0.25">
      <c r="A14" s="27"/>
      <c r="B14" s="39"/>
      <c r="C14" s="40"/>
      <c r="D14" s="55" t="str">
        <f t="shared" si="3"/>
        <v/>
      </c>
      <c r="E14" s="41"/>
      <c r="F14" s="27"/>
      <c r="I14" s="45"/>
    </row>
    <row r="15" spans="1:10" ht="15" x14ac:dyDescent="0.25">
      <c r="A15" s="27"/>
      <c r="B15" s="39"/>
      <c r="C15" s="40"/>
      <c r="D15" s="55" t="str">
        <f t="shared" si="3"/>
        <v/>
      </c>
      <c r="E15" s="41"/>
      <c r="F15" s="27"/>
      <c r="I15" s="45"/>
    </row>
    <row r="16" spans="1:10" ht="15" x14ac:dyDescent="0.25">
      <c r="A16" s="27"/>
      <c r="B16" s="39"/>
      <c r="C16" s="40"/>
      <c r="D16" s="54" t="str">
        <f t="shared" si="3"/>
        <v/>
      </c>
      <c r="E16" s="36"/>
      <c r="F16" s="27"/>
      <c r="I16" s="45"/>
    </row>
    <row r="17" spans="1:9" ht="15" x14ac:dyDescent="0.25">
      <c r="A17" s="27"/>
      <c r="B17" s="39"/>
      <c r="C17" s="40"/>
      <c r="D17" s="55" t="str">
        <f t="shared" si="3"/>
        <v/>
      </c>
      <c r="E17" s="41"/>
      <c r="F17" s="27"/>
      <c r="I17" s="45"/>
    </row>
    <row r="18" spans="1:9" ht="15" x14ac:dyDescent="0.25">
      <c r="A18" s="27"/>
      <c r="B18" s="43"/>
      <c r="C18" s="40"/>
      <c r="D18" s="55" t="str">
        <f t="shared" si="3"/>
        <v/>
      </c>
      <c r="E18" s="41"/>
      <c r="F18" s="27"/>
      <c r="I18" s="45"/>
    </row>
    <row r="19" spans="1:9" ht="15" x14ac:dyDescent="0.25">
      <c r="A19" s="27"/>
      <c r="B19" s="43"/>
      <c r="C19" s="40"/>
      <c r="D19" s="55" t="str">
        <f t="shared" si="3"/>
        <v/>
      </c>
      <c r="E19" s="41"/>
      <c r="F19" s="27"/>
      <c r="I19" s="45"/>
    </row>
    <row r="20" spans="1:9" ht="15" x14ac:dyDescent="0.25">
      <c r="A20" s="27"/>
      <c r="B20" s="43"/>
      <c r="C20" s="40"/>
      <c r="D20" s="55" t="str">
        <f t="shared" si="3"/>
        <v/>
      </c>
      <c r="E20" s="41"/>
      <c r="F20" s="27"/>
      <c r="I20" s="45"/>
    </row>
    <row r="21" spans="1:9" ht="15" x14ac:dyDescent="0.25">
      <c r="A21" s="27"/>
      <c r="B21" s="43"/>
      <c r="C21" s="40"/>
      <c r="D21" s="55" t="str">
        <f t="shared" si="3"/>
        <v/>
      </c>
      <c r="E21" s="41"/>
      <c r="F21" s="27"/>
      <c r="I21" s="45"/>
    </row>
    <row r="22" spans="1:9" ht="15" x14ac:dyDescent="0.25">
      <c r="A22" s="27"/>
      <c r="B22" s="43"/>
      <c r="C22" s="40"/>
      <c r="D22" s="55" t="str">
        <f t="shared" si="3"/>
        <v/>
      </c>
      <c r="E22" s="41"/>
      <c r="F22" s="27"/>
      <c r="I22" s="45"/>
    </row>
    <row r="23" spans="1:9" ht="15" x14ac:dyDescent="0.25">
      <c r="A23" s="27"/>
      <c r="B23" s="43"/>
      <c r="C23" s="40"/>
      <c r="D23" s="55" t="str">
        <f t="shared" si="3"/>
        <v/>
      </c>
      <c r="E23" s="41"/>
      <c r="F23" s="27"/>
      <c r="I23" s="45"/>
    </row>
    <row r="24" spans="1:9" ht="15" x14ac:dyDescent="0.25">
      <c r="A24" s="27"/>
      <c r="B24" s="43"/>
      <c r="C24" s="40"/>
      <c r="D24" s="55" t="str">
        <f t="shared" si="3"/>
        <v/>
      </c>
      <c r="E24" s="41"/>
      <c r="F24" s="27"/>
      <c r="I24" s="45"/>
    </row>
    <row r="25" spans="1:9" ht="15" x14ac:dyDescent="0.25">
      <c r="A25" s="27"/>
      <c r="B25" s="43"/>
      <c r="C25" s="40"/>
      <c r="D25" s="55" t="str">
        <f t="shared" si="3"/>
        <v/>
      </c>
      <c r="E25" s="41"/>
      <c r="F25" s="27"/>
      <c r="I25" s="45"/>
    </row>
    <row r="26" spans="1:9" ht="15" x14ac:dyDescent="0.25">
      <c r="A26" s="27"/>
      <c r="B26" s="43"/>
      <c r="C26" s="40"/>
      <c r="D26" s="54" t="str">
        <f t="shared" si="3"/>
        <v/>
      </c>
      <c r="E26" s="41"/>
      <c r="F26" s="27"/>
      <c r="I26" s="45"/>
    </row>
    <row r="27" spans="1:9" ht="15" x14ac:dyDescent="0.25">
      <c r="A27" s="27"/>
      <c r="B27" s="38"/>
      <c r="C27" s="35"/>
      <c r="D27" s="54" t="str">
        <f>IF(E27="","","-")</f>
        <v/>
      </c>
      <c r="E27" s="36"/>
      <c r="F27" s="27"/>
      <c r="I27" s="45"/>
    </row>
    <row r="28" spans="1:9" ht="15" x14ac:dyDescent="0.25">
      <c r="A28" s="27"/>
      <c r="B28" s="34"/>
      <c r="C28" s="35"/>
      <c r="D28" s="54" t="str">
        <f t="shared" ref="D28:D59" si="4">IF(E28="","","-")</f>
        <v/>
      </c>
      <c r="E28" s="36"/>
      <c r="F28" s="27"/>
      <c r="I28" s="45"/>
    </row>
    <row r="29" spans="1:9" ht="15" x14ac:dyDescent="0.25">
      <c r="A29" s="27"/>
      <c r="B29" s="39"/>
      <c r="C29" s="40"/>
      <c r="D29" s="54" t="str">
        <f t="shared" si="4"/>
        <v/>
      </c>
      <c r="E29" s="41"/>
      <c r="F29" s="27"/>
      <c r="I29" s="45"/>
    </row>
    <row r="30" spans="1:9" ht="15" x14ac:dyDescent="0.25">
      <c r="A30" s="27"/>
      <c r="B30" s="39"/>
      <c r="C30" s="40"/>
      <c r="D30" s="54" t="str">
        <f t="shared" si="4"/>
        <v/>
      </c>
      <c r="E30" s="41"/>
      <c r="F30" s="27"/>
      <c r="I30" s="45"/>
    </row>
    <row r="31" spans="1:9" ht="15" x14ac:dyDescent="0.25">
      <c r="A31" s="27"/>
      <c r="B31" s="39"/>
      <c r="C31" s="40"/>
      <c r="D31" s="54" t="str">
        <f t="shared" si="4"/>
        <v/>
      </c>
      <c r="E31" s="41"/>
      <c r="F31" s="27"/>
      <c r="I31" s="45"/>
    </row>
    <row r="32" spans="1:9" ht="15" x14ac:dyDescent="0.25">
      <c r="A32" s="27"/>
      <c r="B32" s="39"/>
      <c r="C32" s="40"/>
      <c r="D32" s="54" t="str">
        <f t="shared" si="4"/>
        <v/>
      </c>
      <c r="E32" s="41"/>
      <c r="F32" s="27"/>
      <c r="I32" s="45"/>
    </row>
    <row r="33" spans="1:9" ht="15" x14ac:dyDescent="0.25">
      <c r="A33" s="27"/>
      <c r="B33" s="39"/>
      <c r="C33" s="40"/>
      <c r="D33" s="54" t="str">
        <f t="shared" si="4"/>
        <v/>
      </c>
      <c r="E33" s="36"/>
      <c r="F33" s="27"/>
      <c r="I33" s="45"/>
    </row>
    <row r="34" spans="1:9" ht="15" x14ac:dyDescent="0.25">
      <c r="A34" s="27"/>
      <c r="B34" s="39"/>
      <c r="C34" s="40"/>
      <c r="D34" s="54" t="str">
        <f t="shared" si="4"/>
        <v/>
      </c>
      <c r="E34" s="41"/>
      <c r="F34" s="27"/>
      <c r="I34" s="45"/>
    </row>
    <row r="35" spans="1:9" ht="15" x14ac:dyDescent="0.25">
      <c r="A35" s="27"/>
      <c r="B35" s="39"/>
      <c r="C35" s="40"/>
      <c r="D35" s="54" t="str">
        <f t="shared" si="4"/>
        <v/>
      </c>
      <c r="E35" s="41"/>
      <c r="F35" s="27"/>
      <c r="I35" s="45"/>
    </row>
    <row r="36" spans="1:9" ht="15" x14ac:dyDescent="0.25">
      <c r="A36" s="27"/>
      <c r="B36" s="39"/>
      <c r="C36" s="40"/>
      <c r="D36" s="54" t="str">
        <f t="shared" si="4"/>
        <v/>
      </c>
      <c r="E36" s="41"/>
      <c r="F36" s="27"/>
      <c r="I36" s="45"/>
    </row>
    <row r="37" spans="1:9" ht="15" x14ac:dyDescent="0.25">
      <c r="A37" s="27"/>
      <c r="B37" s="39"/>
      <c r="C37" s="40"/>
      <c r="D37" s="54" t="str">
        <f t="shared" si="4"/>
        <v/>
      </c>
      <c r="E37" s="41"/>
      <c r="F37" s="27"/>
      <c r="I37" s="45"/>
    </row>
    <row r="38" spans="1:9" ht="15" x14ac:dyDescent="0.25">
      <c r="A38" s="27"/>
      <c r="B38" s="39"/>
      <c r="C38" s="40"/>
      <c r="D38" s="54" t="str">
        <f t="shared" si="4"/>
        <v/>
      </c>
      <c r="E38" s="41"/>
      <c r="F38" s="27"/>
      <c r="I38" s="45"/>
    </row>
    <row r="39" spans="1:9" ht="15" x14ac:dyDescent="0.25">
      <c r="A39" s="27"/>
      <c r="B39" s="34"/>
      <c r="C39" s="35"/>
      <c r="D39" s="54" t="str">
        <f t="shared" si="4"/>
        <v/>
      </c>
      <c r="E39" s="36"/>
      <c r="F39" s="27"/>
      <c r="I39" s="45"/>
    </row>
    <row r="40" spans="1:9" ht="15" x14ac:dyDescent="0.25">
      <c r="A40" s="27"/>
      <c r="B40" s="43"/>
      <c r="C40" s="40"/>
      <c r="D40" s="54" t="str">
        <f t="shared" si="4"/>
        <v/>
      </c>
      <c r="E40" s="41"/>
      <c r="F40" s="27"/>
      <c r="I40" s="45"/>
    </row>
    <row r="41" spans="1:9" ht="15" x14ac:dyDescent="0.25">
      <c r="A41" s="27"/>
      <c r="B41" s="43"/>
      <c r="C41" s="40"/>
      <c r="D41" s="54" t="str">
        <f t="shared" si="4"/>
        <v/>
      </c>
      <c r="E41" s="41"/>
      <c r="F41" s="27"/>
      <c r="I41" s="45"/>
    </row>
    <row r="42" spans="1:9" ht="15" x14ac:dyDescent="0.25">
      <c r="A42" s="27"/>
      <c r="B42" s="43"/>
      <c r="C42" s="40"/>
      <c r="D42" s="54" t="str">
        <f t="shared" si="4"/>
        <v/>
      </c>
      <c r="E42" s="41"/>
      <c r="F42" s="27"/>
      <c r="I42" s="45"/>
    </row>
    <row r="43" spans="1:9" ht="15" x14ac:dyDescent="0.25">
      <c r="A43" s="27"/>
      <c r="B43" s="43"/>
      <c r="C43" s="40"/>
      <c r="D43" s="54" t="str">
        <f t="shared" si="4"/>
        <v/>
      </c>
      <c r="E43" s="41"/>
      <c r="F43" s="27"/>
      <c r="I43" s="45"/>
    </row>
    <row r="44" spans="1:9" ht="15" x14ac:dyDescent="0.25">
      <c r="A44" s="27"/>
      <c r="B44" s="43"/>
      <c r="C44" s="40"/>
      <c r="D44" s="54" t="str">
        <f t="shared" si="4"/>
        <v/>
      </c>
      <c r="E44" s="41"/>
      <c r="F44" s="27"/>
      <c r="I44" s="45"/>
    </row>
    <row r="45" spans="1:9" ht="15" x14ac:dyDescent="0.25">
      <c r="A45" s="27"/>
      <c r="B45" s="43"/>
      <c r="C45" s="40"/>
      <c r="D45" s="54" t="str">
        <f t="shared" si="4"/>
        <v/>
      </c>
      <c r="E45" s="41"/>
      <c r="F45" s="27"/>
      <c r="I45" s="45"/>
    </row>
    <row r="46" spans="1:9" ht="15" x14ac:dyDescent="0.25">
      <c r="A46" s="27"/>
      <c r="B46" s="43"/>
      <c r="C46" s="40"/>
      <c r="D46" s="54" t="str">
        <f t="shared" si="4"/>
        <v/>
      </c>
      <c r="E46" s="41"/>
      <c r="F46" s="27"/>
      <c r="I46" s="45"/>
    </row>
    <row r="47" spans="1:9" ht="15" x14ac:dyDescent="0.25">
      <c r="A47" s="27"/>
      <c r="B47" s="43"/>
      <c r="C47" s="40"/>
      <c r="D47" s="54" t="str">
        <f t="shared" si="4"/>
        <v/>
      </c>
      <c r="E47" s="41"/>
      <c r="F47" s="27"/>
      <c r="I47" s="45"/>
    </row>
    <row r="48" spans="1:9" ht="15" x14ac:dyDescent="0.25">
      <c r="A48" s="27"/>
      <c r="B48" s="43"/>
      <c r="C48" s="40"/>
      <c r="D48" s="54" t="str">
        <f t="shared" si="4"/>
        <v/>
      </c>
      <c r="E48" s="41"/>
      <c r="F48" s="27"/>
      <c r="I48" s="45"/>
    </row>
    <row r="49" spans="1:9" ht="15" x14ac:dyDescent="0.25">
      <c r="A49" s="27"/>
      <c r="B49" s="34"/>
      <c r="C49" s="35"/>
      <c r="D49" s="54" t="str">
        <f t="shared" si="4"/>
        <v/>
      </c>
      <c r="E49" s="36"/>
      <c r="F49" s="27"/>
      <c r="I49" s="45"/>
    </row>
    <row r="50" spans="1:9" ht="15" x14ac:dyDescent="0.25">
      <c r="A50" s="27"/>
      <c r="B50" s="34"/>
      <c r="C50" s="35"/>
      <c r="D50" s="54" t="str">
        <f t="shared" si="4"/>
        <v/>
      </c>
      <c r="E50" s="36"/>
      <c r="F50" s="27"/>
      <c r="I50" s="45"/>
    </row>
    <row r="51" spans="1:9" ht="15" x14ac:dyDescent="0.25">
      <c r="A51" s="27"/>
      <c r="B51" s="34"/>
      <c r="C51" s="35"/>
      <c r="D51" s="54" t="str">
        <f t="shared" si="4"/>
        <v/>
      </c>
      <c r="E51" s="36"/>
      <c r="F51" s="27"/>
      <c r="I51" s="45"/>
    </row>
    <row r="52" spans="1:9" ht="15" x14ac:dyDescent="0.25">
      <c r="A52" s="27"/>
      <c r="B52" s="34"/>
      <c r="C52" s="35"/>
      <c r="D52" s="54" t="str">
        <f t="shared" si="4"/>
        <v/>
      </c>
      <c r="E52" s="36"/>
      <c r="F52" s="27"/>
      <c r="I52" s="45"/>
    </row>
    <row r="53" spans="1:9" ht="15" x14ac:dyDescent="0.25">
      <c r="A53" s="27"/>
      <c r="B53" s="34"/>
      <c r="C53" s="35"/>
      <c r="D53" s="54" t="str">
        <f t="shared" si="4"/>
        <v/>
      </c>
      <c r="E53" s="36"/>
      <c r="F53" s="27"/>
      <c r="I53" s="45"/>
    </row>
    <row r="54" spans="1:9" ht="15" x14ac:dyDescent="0.25">
      <c r="A54" s="27"/>
      <c r="B54" s="34"/>
      <c r="C54" s="35"/>
      <c r="D54" s="54" t="str">
        <f t="shared" si="4"/>
        <v/>
      </c>
      <c r="E54" s="36"/>
      <c r="F54" s="27"/>
      <c r="I54" s="45"/>
    </row>
    <row r="55" spans="1:9" ht="15" x14ac:dyDescent="0.25">
      <c r="A55" s="27"/>
      <c r="B55" s="34"/>
      <c r="C55" s="35"/>
      <c r="D55" s="54" t="str">
        <f t="shared" si="4"/>
        <v/>
      </c>
      <c r="E55" s="36"/>
      <c r="F55" s="27"/>
      <c r="I55" s="45"/>
    </row>
    <row r="56" spans="1:9" ht="15" x14ac:dyDescent="0.25">
      <c r="A56" s="27"/>
      <c r="B56" s="34"/>
      <c r="C56" s="35"/>
      <c r="D56" s="54" t="str">
        <f t="shared" si="4"/>
        <v/>
      </c>
      <c r="E56" s="36"/>
      <c r="F56" s="27"/>
      <c r="I56" s="45"/>
    </row>
    <row r="57" spans="1:9" ht="15" x14ac:dyDescent="0.25">
      <c r="A57" s="27"/>
      <c r="B57" s="34"/>
      <c r="C57" s="35"/>
      <c r="D57" s="54" t="str">
        <f t="shared" si="4"/>
        <v/>
      </c>
      <c r="E57" s="36"/>
      <c r="F57" s="27"/>
      <c r="I57" s="45"/>
    </row>
    <row r="58" spans="1:9" ht="15" x14ac:dyDescent="0.25">
      <c r="A58" s="27"/>
      <c r="B58" s="34"/>
      <c r="C58" s="35"/>
      <c r="D58" s="54" t="str">
        <f t="shared" si="4"/>
        <v/>
      </c>
      <c r="E58" s="36"/>
      <c r="F58" s="27"/>
      <c r="I58" s="45"/>
    </row>
    <row r="59" spans="1:9" ht="15" x14ac:dyDescent="0.25">
      <c r="A59" s="27"/>
      <c r="B59" s="34"/>
      <c r="C59" s="35"/>
      <c r="D59" s="54" t="str">
        <f t="shared" si="4"/>
        <v/>
      </c>
      <c r="E59" s="36"/>
      <c r="F59" s="27"/>
      <c r="I59" s="45"/>
    </row>
    <row r="60" spans="1:9" ht="15" x14ac:dyDescent="0.25">
      <c r="A60" s="27"/>
      <c r="B60" s="34"/>
      <c r="C60" s="35"/>
      <c r="D60" s="54" t="str">
        <f>IF(E60="","","-")</f>
        <v/>
      </c>
      <c r="E60" s="36"/>
      <c r="F60" s="27"/>
      <c r="I60" s="45"/>
    </row>
    <row r="61" spans="1:9" x14ac:dyDescent="0.2">
      <c r="A61" s="27"/>
      <c r="B61" s="47"/>
      <c r="C61" s="48"/>
      <c r="D61" s="49"/>
      <c r="E61" s="50"/>
      <c r="F61" s="27"/>
    </row>
  </sheetData>
  <protectedRanges>
    <protectedRange sqref="B2:E60" name="Editable Range"/>
  </protectedRanges>
  <dataValidations count="1">
    <dataValidation type="list" allowBlank="1" showInputMessage="1" errorTitle="Error" error="A value form the drop down list must be used." promptTitle="Select or Enter" prompt="Select a sheet code from the drop down list or type your or code manually." sqref="C2:C60 E2:E60" xr:uid="{00000000-0002-0000-0100-000000000000}">
      <formula1>#VALUE!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 Index-Stage 1</vt:lpstr>
      <vt:lpstr>Sheet1</vt:lpstr>
      <vt:lpstr>'Sheet Index-Stage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HAM-75-2.30 Stage II Submittal</dc:title>
  <dc:subject>Sheet Index</dc:subject>
  <dc:creator>Gail Hershey</dc:creator>
  <cp:lastModifiedBy>Koebel, Jordan</cp:lastModifiedBy>
  <cp:lastPrinted>2007-12-13T20:36:39Z</cp:lastPrinted>
  <dcterms:created xsi:type="dcterms:W3CDTF">1996-10-14T23:33:28Z</dcterms:created>
  <dcterms:modified xsi:type="dcterms:W3CDTF">2024-06-24T16:40:26Z</dcterms:modified>
</cp:coreProperties>
</file>